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Лист1!$A$15:$F$44</definedName>
    <definedName name="_xlnm.Print_Titles" localSheetId="0">Лист1!$22:$22</definedName>
  </definedNames>
  <calcPr calcId="125725"/>
</workbook>
</file>

<file path=xl/calcChain.xml><?xml version="1.0" encoding="utf-8"?>
<calcChain xmlns="http://schemas.openxmlformats.org/spreadsheetml/2006/main">
  <c r="E29" i="1"/>
  <c r="F29" s="1"/>
  <c r="E17"/>
  <c r="D17"/>
  <c r="E24"/>
  <c r="F24" s="1"/>
  <c r="F18"/>
  <c r="F19"/>
  <c r="F20"/>
  <c r="F21"/>
  <c r="F22"/>
  <c r="F23"/>
  <c r="F25"/>
  <c r="F27"/>
  <c r="F28"/>
  <c r="F30"/>
  <c r="F31"/>
  <c r="F33"/>
  <c r="F34"/>
  <c r="F36"/>
  <c r="F38"/>
  <c r="F40"/>
  <c r="F42"/>
  <c r="D29"/>
  <c r="E35"/>
  <c r="F35" s="1"/>
  <c r="D35"/>
  <c r="D24"/>
  <c r="E39"/>
  <c r="D39"/>
  <c r="F39" s="1"/>
  <c r="E26"/>
  <c r="F26" s="1"/>
  <c r="D26"/>
  <c r="E41"/>
  <c r="F41" s="1"/>
  <c r="E37"/>
  <c r="F37" s="1"/>
  <c r="E32"/>
  <c r="F32" s="1"/>
  <c r="D32"/>
  <c r="D37"/>
  <c r="D41"/>
  <c r="E43" l="1"/>
  <c r="F17"/>
  <c r="D43"/>
  <c r="F43" l="1"/>
</calcChain>
</file>

<file path=xl/sharedStrings.xml><?xml version="1.0" encoding="utf-8"?>
<sst xmlns="http://schemas.openxmlformats.org/spreadsheetml/2006/main" count="92" uniqueCount="90">
  <si>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</si>
  <si>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</si>
  <si>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</si>
  <si>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</si>
  <si>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</si>
  <si>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</si>
  <si>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</si>
  <si>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</si>
  <si>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</si>
  <si>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</si>
  <si>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</si>
  <si>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</si>
  <si>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</si>
  <si>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</si>
  <si>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</si>
  <si>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</si>
  <si>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</si>
  <si>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</si>
  <si>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</si>
  <si>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</si>
  <si>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</si>
  <si>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</si>
  <si>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</si>
  <si>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</si>
  <si>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</si>
  <si>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</si>
  <si>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</si>
  <si>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</si>
  <si>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</si>
  <si>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</si>
  <si>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</si>
  <si>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</si>
  <si>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</si>
  <si>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</si>
  <si>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</si>
  <si>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</si>
  <si>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</si>
  <si>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</si>
  <si>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</si>
  <si>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</si>
  <si>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</si>
  <si>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</si>
  <si>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</si>
  <si>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</si>
  <si>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</si>
  <si>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</si>
  <si>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Культура, кинематография</t>
  </si>
  <si>
    <t>5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</si>
  <si>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</si>
  <si>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</si>
  <si>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</si>
  <si>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</si>
  <si>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</si>
  <si>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</si>
  <si>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</si>
  <si>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</si>
  <si>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</si>
  <si>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</si>
  <si>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</si>
  <si>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</si>
  <si>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</si>
  <si>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</si>
  <si>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</si>
  <si>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</si>
  <si>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</si>
  <si>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</si>
  <si>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</si>
  <si>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</si>
  <si>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</si>
  <si>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</si>
  <si>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</si>
  <si>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</si>
  <si>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</si>
  <si>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</si>
  <si>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</si>
  <si>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</si>
  <si>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</si>
  <si>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</si>
  <si>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Обеспечение проведение выборов и референдумов</t>
  </si>
  <si>
    <t>0107</t>
  </si>
  <si>
    <t>24</t>
  </si>
  <si>
    <t>25</t>
  </si>
  <si>
    <t>26</t>
  </si>
  <si>
    <t>0412</t>
  </si>
  <si>
    <t>Другие вопросы в области национальной экономики</t>
  </si>
  <si>
    <t xml:space="preserve">Исполнение расходов бюджета сельсовета по разделам и 
подразделам классификации расходов бюджетов Российской Федерации 
за 2020 год </t>
  </si>
  <si>
    <t>Ассигнования 2020 год</t>
  </si>
  <si>
    <t>Расход по лс</t>
  </si>
  <si>
    <t>% исполнения</t>
  </si>
  <si>
    <t xml:space="preserve"> от 27.04.2021 г. № 7-41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</si>
</sst>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4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10" fillId="0" borderId="0" xfId="1" applyFont="1" applyFill="1" applyAlignment="1"/>
    <xf numFmtId="0" fontId="8" fillId="0" borderId="0" xfId="1" applyFont="1" applyFill="1" applyAlignment="1"/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6"/>
  <sheetViews>
    <sheetView tabSelected="1" view="pageBreakPreview" topLeftCell="A9" zoomScaleNormal="100" workbookViewId="0">
      <selection activeCell="E11" sqref="E11:F11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0" ht="19.5" hidden="1" customHeight="1">
      <c r="A1" s="13"/>
      <c r="B1" s="14"/>
      <c r="C1" s="15"/>
      <c r="D1" s="15"/>
      <c r="E1" s="15"/>
      <c r="F1" s="16"/>
    </row>
    <row r="2" spans="1:10" ht="19.5" hidden="1" customHeight="1">
      <c r="A2" s="13"/>
      <c r="B2" s="14"/>
      <c r="C2" s="15"/>
      <c r="D2" s="15"/>
      <c r="E2" s="15"/>
      <c r="F2" s="16"/>
    </row>
    <row r="3" spans="1:10" ht="19.5" hidden="1" customHeight="1">
      <c r="A3" s="13"/>
      <c r="B3" s="14"/>
      <c r="C3" s="15"/>
      <c r="D3" s="15"/>
      <c r="E3" s="15"/>
      <c r="F3" s="16"/>
    </row>
    <row r="4" spans="1:10" ht="19.5" hidden="1" customHeight="1">
      <c r="A4" s="13"/>
      <c r="B4" s="14"/>
      <c r="C4" s="15"/>
      <c r="D4" s="15"/>
      <c r="E4" s="15"/>
      <c r="F4" s="16"/>
    </row>
    <row r="5" spans="1:10" ht="19.5" hidden="1" customHeight="1">
      <c r="A5" s="13"/>
      <c r="B5" s="14"/>
      <c r="C5" s="15"/>
      <c r="D5" s="15"/>
      <c r="E5" s="15"/>
      <c r="F5" s="16"/>
    </row>
    <row r="6" spans="1:10" ht="19.5" hidden="1" customHeight="1">
      <c r="A6" s="13"/>
      <c r="B6" s="14"/>
      <c r="C6" s="15"/>
      <c r="D6" s="15"/>
      <c r="E6" s="15"/>
      <c r="F6" s="16"/>
    </row>
    <row r="7" spans="1:10" s="6" customFormat="1" ht="19.5" hidden="1" customHeight="1">
      <c r="A7" s="8"/>
      <c r="B7" s="5"/>
      <c r="F7" s="7"/>
    </row>
    <row r="8" spans="1:10" s="6" customFormat="1" ht="19.5" hidden="1" customHeight="1">
      <c r="A8" s="8"/>
      <c r="B8" s="5"/>
      <c r="F8" s="3"/>
    </row>
    <row r="9" spans="1:10" s="6" customFormat="1" ht="19.5" customHeight="1">
      <c r="A9" s="8"/>
      <c r="B9" s="5"/>
      <c r="E9" s="37" t="s">
        <v>72</v>
      </c>
      <c r="F9" s="38"/>
      <c r="G9" s="38"/>
      <c r="H9" s="38"/>
      <c r="I9" s="38"/>
      <c r="J9" s="27"/>
    </row>
    <row r="10" spans="1:10" s="6" customFormat="1" ht="30" customHeight="1">
      <c r="A10" s="8"/>
      <c r="B10" s="5"/>
      <c r="E10" s="42" t="s">
        <v>73</v>
      </c>
      <c r="F10" s="42"/>
      <c r="G10" s="37"/>
      <c r="H10" s="37"/>
      <c r="I10" s="37"/>
      <c r="J10" s="37"/>
    </row>
    <row r="11" spans="1:10" s="6" customFormat="1" ht="13.5" customHeight="1">
      <c r="A11" s="8"/>
      <c r="B11" s="5"/>
      <c r="E11" s="43" t="s">
        <v>89</v>
      </c>
      <c r="F11" s="43"/>
      <c r="G11" s="37"/>
      <c r="H11" s="37"/>
      <c r="I11" s="37"/>
      <c r="J11" s="27"/>
    </row>
    <row r="12" spans="1:10" s="6" customFormat="1" ht="31.5" customHeight="1">
      <c r="A12" s="9"/>
      <c r="F12" s="3"/>
    </row>
    <row r="13" spans="1:10" s="6" customFormat="1" ht="54.75" customHeight="1">
      <c r="A13" s="41" t="s">
        <v>85</v>
      </c>
      <c r="B13" s="41"/>
      <c r="C13" s="41"/>
      <c r="D13" s="41"/>
      <c r="E13" s="41"/>
      <c r="F13" s="41"/>
    </row>
    <row r="14" spans="1:10" s="6" customFormat="1" ht="12.75" customHeight="1">
      <c r="A14" s="9"/>
      <c r="F14" s="12" t="s">
        <v>61</v>
      </c>
    </row>
    <row r="15" spans="1:10" s="6" customFormat="1" ht="19.5" customHeight="1">
      <c r="A15" s="17" t="s">
        <v>9</v>
      </c>
      <c r="B15" s="17" t="s">
        <v>10</v>
      </c>
      <c r="C15" s="4" t="s">
        <v>11</v>
      </c>
      <c r="D15" s="4" t="s">
        <v>86</v>
      </c>
      <c r="E15" s="4" t="s">
        <v>87</v>
      </c>
      <c r="F15" s="4" t="s">
        <v>88</v>
      </c>
      <c r="G15"/>
      <c r="H15"/>
    </row>
    <row r="16" spans="1:10" s="6" customFormat="1" ht="15.75">
      <c r="A16" s="18"/>
      <c r="B16" s="19" t="s">
        <v>12</v>
      </c>
      <c r="C16" s="19" t="s">
        <v>13</v>
      </c>
      <c r="D16" s="19">
        <v>3</v>
      </c>
      <c r="E16" s="19">
        <v>4</v>
      </c>
      <c r="F16" s="19">
        <v>5</v>
      </c>
      <c r="G16"/>
      <c r="H16"/>
    </row>
    <row r="17" spans="1:10" s="6" customFormat="1" ht="19.5" customHeight="1">
      <c r="A17" s="18" t="s">
        <v>12</v>
      </c>
      <c r="B17" s="20" t="s">
        <v>17</v>
      </c>
      <c r="C17" s="18" t="s">
        <v>18</v>
      </c>
      <c r="D17" s="29">
        <f>D18+D19+D20+D21+D22+D23</f>
        <v>5874.9</v>
      </c>
      <c r="E17" s="29">
        <f>E18+E19+E20+E21+E22+E23</f>
        <v>5618</v>
      </c>
      <c r="F17" s="29">
        <f>E17*100/D17</f>
        <v>95.627159611227427</v>
      </c>
      <c r="G17"/>
      <c r="H17"/>
    </row>
    <row r="18" spans="1:10" s="6" customFormat="1" ht="71.25" customHeight="1">
      <c r="A18" s="21" t="s">
        <v>13</v>
      </c>
      <c r="B18" s="20" t="s">
        <v>19</v>
      </c>
      <c r="C18" s="21" t="s">
        <v>20</v>
      </c>
      <c r="D18" s="30">
        <v>856.2</v>
      </c>
      <c r="E18" s="30">
        <v>855.1</v>
      </c>
      <c r="F18" s="29">
        <f t="shared" ref="F18:F43" si="0">E18*100/D18</f>
        <v>99.87152534454566</v>
      </c>
      <c r="G18"/>
      <c r="H18"/>
      <c r="I18"/>
      <c r="J18"/>
    </row>
    <row r="19" spans="1:10" s="6" customFormat="1" ht="86.25" customHeight="1">
      <c r="A19" s="18" t="s">
        <v>14</v>
      </c>
      <c r="B19" s="20" t="s">
        <v>56</v>
      </c>
      <c r="C19" s="21" t="s">
        <v>22</v>
      </c>
      <c r="D19" s="30">
        <v>526.79999999999995</v>
      </c>
      <c r="E19" s="30">
        <v>524.5</v>
      </c>
      <c r="F19" s="29">
        <f t="shared" si="0"/>
        <v>99.563401670463179</v>
      </c>
      <c r="G19"/>
      <c r="H19"/>
      <c r="I19"/>
      <c r="J19"/>
    </row>
    <row r="20" spans="1:10" s="6" customFormat="1" ht="108.75" customHeight="1">
      <c r="A20" s="21" t="s">
        <v>15</v>
      </c>
      <c r="B20" s="20" t="s">
        <v>4</v>
      </c>
      <c r="C20" s="21" t="s">
        <v>5</v>
      </c>
      <c r="D20" s="30">
        <v>4019.7</v>
      </c>
      <c r="E20" s="30">
        <v>3772.6</v>
      </c>
      <c r="F20" s="29">
        <f t="shared" si="0"/>
        <v>93.852775082717613</v>
      </c>
      <c r="G20"/>
      <c r="H20"/>
      <c r="I20"/>
      <c r="J20"/>
    </row>
    <row r="21" spans="1:10" s="6" customFormat="1" ht="34.5" customHeight="1">
      <c r="A21" s="18" t="s">
        <v>47</v>
      </c>
      <c r="B21" s="32" t="s">
        <v>78</v>
      </c>
      <c r="C21" s="21" t="s">
        <v>79</v>
      </c>
      <c r="D21" s="30">
        <v>241.7</v>
      </c>
      <c r="E21" s="30">
        <v>241.7</v>
      </c>
      <c r="F21" s="29">
        <f t="shared" si="0"/>
        <v>100</v>
      </c>
      <c r="G21"/>
      <c r="H21"/>
      <c r="I21"/>
      <c r="J21"/>
    </row>
    <row r="22" spans="1:10" ht="34.5" customHeight="1">
      <c r="A22" s="21" t="s">
        <v>16</v>
      </c>
      <c r="B22" s="20" t="s">
        <v>40</v>
      </c>
      <c r="C22" s="21" t="s">
        <v>41</v>
      </c>
      <c r="D22" s="30">
        <v>5</v>
      </c>
      <c r="E22" s="30"/>
      <c r="F22" s="29">
        <f t="shared" si="0"/>
        <v>0</v>
      </c>
    </row>
    <row r="23" spans="1:10" ht="31.5" customHeight="1">
      <c r="A23" s="18" t="s">
        <v>48</v>
      </c>
      <c r="B23" s="20" t="s">
        <v>24</v>
      </c>
      <c r="C23" s="21" t="s">
        <v>31</v>
      </c>
      <c r="D23" s="30">
        <v>225.5</v>
      </c>
      <c r="E23" s="30">
        <v>224.1</v>
      </c>
      <c r="F23" s="29">
        <f t="shared" si="0"/>
        <v>99.379157427937912</v>
      </c>
    </row>
    <row r="24" spans="1:10" ht="40.5" customHeight="1">
      <c r="A24" s="21" t="s">
        <v>49</v>
      </c>
      <c r="B24" s="20" t="s">
        <v>32</v>
      </c>
      <c r="C24" s="21" t="s">
        <v>33</v>
      </c>
      <c r="D24" s="30">
        <f>D25</f>
        <v>82.9</v>
      </c>
      <c r="E24" s="30">
        <f>E25</f>
        <v>82.9</v>
      </c>
      <c r="F24" s="29">
        <f t="shared" si="0"/>
        <v>100</v>
      </c>
    </row>
    <row r="25" spans="1:10" ht="44.25" customHeight="1">
      <c r="A25" s="18" t="s">
        <v>21</v>
      </c>
      <c r="B25" s="22" t="s">
        <v>34</v>
      </c>
      <c r="C25" s="21" t="s">
        <v>35</v>
      </c>
      <c r="D25" s="30">
        <v>82.9</v>
      </c>
      <c r="E25" s="30">
        <v>82.9</v>
      </c>
      <c r="F25" s="29">
        <f t="shared" si="0"/>
        <v>100</v>
      </c>
    </row>
    <row r="26" spans="1:10" ht="39" customHeight="1">
      <c r="A26" s="21" t="s">
        <v>50</v>
      </c>
      <c r="B26" s="24" t="s">
        <v>30</v>
      </c>
      <c r="C26" s="21" t="s">
        <v>29</v>
      </c>
      <c r="D26" s="30">
        <f>D27+D28</f>
        <v>546</v>
      </c>
      <c r="E26" s="30">
        <f>E27+E28</f>
        <v>537.4</v>
      </c>
      <c r="F26" s="29">
        <f t="shared" si="0"/>
        <v>98.424908424908423</v>
      </c>
      <c r="G26" s="11"/>
      <c r="H26" s="11"/>
    </row>
    <row r="27" spans="1:10" ht="64.5" customHeight="1">
      <c r="A27" s="18" t="s">
        <v>23</v>
      </c>
      <c r="B27" s="26" t="s">
        <v>63</v>
      </c>
      <c r="C27" s="21" t="s">
        <v>62</v>
      </c>
      <c r="D27" s="30">
        <v>3</v>
      </c>
      <c r="E27" s="30">
        <v>3</v>
      </c>
      <c r="F27" s="29">
        <f t="shared" si="0"/>
        <v>100</v>
      </c>
      <c r="G27" s="11"/>
      <c r="H27" s="11"/>
    </row>
    <row r="28" spans="1:10" ht="24" customHeight="1">
      <c r="A28" s="21" t="s">
        <v>57</v>
      </c>
      <c r="B28" s="22" t="s">
        <v>39</v>
      </c>
      <c r="C28" s="21" t="s">
        <v>38</v>
      </c>
      <c r="D28" s="30">
        <v>543</v>
      </c>
      <c r="E28" s="30">
        <v>534.4</v>
      </c>
      <c r="F28" s="29">
        <f t="shared" si="0"/>
        <v>98.416206261510126</v>
      </c>
      <c r="G28" s="11"/>
      <c r="H28" s="11"/>
    </row>
    <row r="29" spans="1:10" ht="30" customHeight="1">
      <c r="A29" s="18" t="s">
        <v>51</v>
      </c>
      <c r="B29" s="20" t="s">
        <v>7</v>
      </c>
      <c r="C29" s="21" t="s">
        <v>8</v>
      </c>
      <c r="D29" s="30">
        <f>D30+D31</f>
        <v>1091.3</v>
      </c>
      <c r="E29" s="30">
        <f>E30+E31</f>
        <v>1091.3</v>
      </c>
      <c r="F29" s="29">
        <f t="shared" si="0"/>
        <v>100</v>
      </c>
      <c r="G29" s="11"/>
      <c r="H29" s="11"/>
    </row>
    <row r="30" spans="1:10" ht="32.25" customHeight="1">
      <c r="A30" s="21" t="s">
        <v>58</v>
      </c>
      <c r="B30" s="20" t="s">
        <v>43</v>
      </c>
      <c r="C30" s="21" t="s">
        <v>42</v>
      </c>
      <c r="D30" s="30">
        <v>1075.3</v>
      </c>
      <c r="E30" s="30">
        <v>1075.3</v>
      </c>
      <c r="F30" s="29">
        <f t="shared" si="0"/>
        <v>100</v>
      </c>
      <c r="I30" s="11"/>
      <c r="J30" s="11"/>
    </row>
    <row r="31" spans="1:10" ht="32.25" customHeight="1">
      <c r="A31" s="18" t="s">
        <v>52</v>
      </c>
      <c r="B31" s="20" t="s">
        <v>84</v>
      </c>
      <c r="C31" s="21" t="s">
        <v>83</v>
      </c>
      <c r="D31" s="30">
        <v>16</v>
      </c>
      <c r="E31" s="30">
        <v>16</v>
      </c>
      <c r="F31" s="29">
        <f t="shared" si="0"/>
        <v>100</v>
      </c>
      <c r="I31" s="11"/>
      <c r="J31" s="11"/>
    </row>
    <row r="32" spans="1:10" ht="26.25" customHeight="1">
      <c r="A32" s="21" t="s">
        <v>53</v>
      </c>
      <c r="B32" s="20" t="s">
        <v>25</v>
      </c>
      <c r="C32" s="21" t="s">
        <v>26</v>
      </c>
      <c r="D32" s="30">
        <f>D33+D34</f>
        <v>3014.4</v>
      </c>
      <c r="E32" s="30">
        <f>E33+E34</f>
        <v>2996.3</v>
      </c>
      <c r="F32" s="29">
        <f t="shared" si="0"/>
        <v>99.399548832271762</v>
      </c>
      <c r="I32" s="11"/>
      <c r="J32" s="11"/>
    </row>
    <row r="33" spans="1:10" ht="22.5" customHeight="1">
      <c r="A33" s="18" t="s">
        <v>54</v>
      </c>
      <c r="B33" s="20" t="s">
        <v>36</v>
      </c>
      <c r="C33" s="21" t="s">
        <v>37</v>
      </c>
      <c r="D33" s="30">
        <v>1859</v>
      </c>
      <c r="E33" s="30">
        <v>1856.5</v>
      </c>
      <c r="F33" s="29">
        <f t="shared" si="0"/>
        <v>99.865519096288324</v>
      </c>
      <c r="I33" s="11"/>
      <c r="J33" s="11"/>
    </row>
    <row r="34" spans="1:10" s="11" customFormat="1" ht="40.5" customHeight="1">
      <c r="A34" s="21" t="s">
        <v>55</v>
      </c>
      <c r="B34" s="20" t="s">
        <v>27</v>
      </c>
      <c r="C34" s="21" t="s">
        <v>28</v>
      </c>
      <c r="D34" s="30">
        <v>1155.4000000000001</v>
      </c>
      <c r="E34" s="30">
        <v>1139.8</v>
      </c>
      <c r="F34" s="29">
        <f t="shared" si="0"/>
        <v>98.649818244763708</v>
      </c>
      <c r="G34"/>
      <c r="H34"/>
    </row>
    <row r="35" spans="1:10" s="11" customFormat="1" ht="25.5" customHeight="1">
      <c r="A35" s="18" t="s">
        <v>59</v>
      </c>
      <c r="B35" s="20" t="s">
        <v>76</v>
      </c>
      <c r="C35" s="21" t="s">
        <v>74</v>
      </c>
      <c r="D35" s="30">
        <f>D36</f>
        <v>25</v>
      </c>
      <c r="E35" s="30">
        <f>E36</f>
        <v>25</v>
      </c>
      <c r="F35" s="29">
        <f t="shared" si="0"/>
        <v>100</v>
      </c>
      <c r="G35"/>
      <c r="H35"/>
      <c r="I35"/>
      <c r="J35"/>
    </row>
    <row r="36" spans="1:10" s="11" customFormat="1" ht="41.25" customHeight="1">
      <c r="A36" s="21" t="s">
        <v>60</v>
      </c>
      <c r="B36" s="28" t="s">
        <v>77</v>
      </c>
      <c r="C36" s="21" t="s">
        <v>75</v>
      </c>
      <c r="D36" s="30">
        <v>25</v>
      </c>
      <c r="E36" s="30">
        <v>25</v>
      </c>
      <c r="F36" s="29">
        <f t="shared" si="0"/>
        <v>100</v>
      </c>
      <c r="G36"/>
      <c r="H36"/>
      <c r="I36"/>
      <c r="J36"/>
    </row>
    <row r="37" spans="1:10" s="11" customFormat="1" ht="26.25" customHeight="1">
      <c r="A37" s="18" t="s">
        <v>65</v>
      </c>
      <c r="B37" s="20" t="s">
        <v>46</v>
      </c>
      <c r="C37" s="21" t="s">
        <v>0</v>
      </c>
      <c r="D37" s="30">
        <f>D38</f>
        <v>6208.1</v>
      </c>
      <c r="E37" s="30">
        <f>E38</f>
        <v>6208.1</v>
      </c>
      <c r="F37" s="29">
        <f t="shared" si="0"/>
        <v>100</v>
      </c>
      <c r="G37"/>
      <c r="H37"/>
      <c r="I37"/>
      <c r="J37"/>
    </row>
    <row r="38" spans="1:10" ht="35.25" customHeight="1">
      <c r="A38" s="21" t="s">
        <v>66</v>
      </c>
      <c r="B38" s="25" t="s">
        <v>1</v>
      </c>
      <c r="C38" s="21" t="s">
        <v>2</v>
      </c>
      <c r="D38" s="30">
        <v>6208.1</v>
      </c>
      <c r="E38" s="30">
        <v>6208.1</v>
      </c>
      <c r="F38" s="29">
        <f t="shared" si="0"/>
        <v>100</v>
      </c>
    </row>
    <row r="39" spans="1:10" ht="24.75" customHeight="1">
      <c r="A39" s="18" t="s">
        <v>68</v>
      </c>
      <c r="B39" s="25" t="s">
        <v>64</v>
      </c>
      <c r="C39" s="21" t="s">
        <v>69</v>
      </c>
      <c r="D39" s="30">
        <f>D40</f>
        <v>19.3</v>
      </c>
      <c r="E39" s="30">
        <f>E40</f>
        <v>19</v>
      </c>
      <c r="F39" s="29">
        <f t="shared" si="0"/>
        <v>98.445595854922274</v>
      </c>
    </row>
    <row r="40" spans="1:10" ht="36" customHeight="1">
      <c r="A40" s="21" t="s">
        <v>80</v>
      </c>
      <c r="B40" s="25" t="s">
        <v>67</v>
      </c>
      <c r="C40" s="21" t="s">
        <v>70</v>
      </c>
      <c r="D40" s="30">
        <v>19.3</v>
      </c>
      <c r="E40" s="30">
        <v>19</v>
      </c>
      <c r="F40" s="29">
        <f t="shared" si="0"/>
        <v>98.445595854922274</v>
      </c>
    </row>
    <row r="41" spans="1:10" ht="30" customHeight="1">
      <c r="A41" s="18" t="s">
        <v>81</v>
      </c>
      <c r="B41" s="20" t="s">
        <v>3</v>
      </c>
      <c r="C41" s="21" t="s">
        <v>44</v>
      </c>
      <c r="D41" s="30">
        <f>D42</f>
        <v>62</v>
      </c>
      <c r="E41" s="30">
        <f>E42</f>
        <v>62</v>
      </c>
      <c r="F41" s="29">
        <f t="shared" si="0"/>
        <v>100</v>
      </c>
    </row>
    <row r="42" spans="1:10" ht="36.75" customHeight="1">
      <c r="A42" s="21" t="s">
        <v>82</v>
      </c>
      <c r="B42" s="20" t="s">
        <v>71</v>
      </c>
      <c r="C42" s="21" t="s">
        <v>45</v>
      </c>
      <c r="D42" s="30">
        <v>62</v>
      </c>
      <c r="E42" s="30">
        <v>62</v>
      </c>
      <c r="F42" s="29">
        <f t="shared" si="0"/>
        <v>100</v>
      </c>
    </row>
    <row r="43" spans="1:10" ht="36" customHeight="1">
      <c r="A43" s="39" t="s">
        <v>6</v>
      </c>
      <c r="B43" s="40"/>
      <c r="C43" s="23"/>
      <c r="D43" s="31">
        <f>D41+D39+D37+D35+D32+D29+D26+D24+D17</f>
        <v>16923.900000000001</v>
      </c>
      <c r="E43" s="31">
        <f>E17+E24+E26+E29+E32+E35+E37+E39+E41</f>
        <v>16640</v>
      </c>
      <c r="F43" s="29">
        <f t="shared" si="0"/>
        <v>98.322490678862422</v>
      </c>
    </row>
    <row r="44" spans="1:10" ht="19.5" customHeight="1">
      <c r="A44" s="36"/>
      <c r="E44" s="33"/>
      <c r="F44" s="34"/>
      <c r="G44" s="35"/>
      <c r="H44" s="35"/>
    </row>
    <row r="46" spans="1:10" ht="18" customHeight="1"/>
  </sheetData>
  <mergeCells count="4">
    <mergeCell ref="A43:B43"/>
    <mergeCell ref="A13:F13"/>
    <mergeCell ref="E10:F10"/>
    <mergeCell ref="E11:F11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64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2021-04-28T06:42:21Z</dcterms:modified>
</cp:coreProperties>
</file>